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5" sheetId="1" r:id="rId1"/>
  </sheets>
  <externalReferences>
    <externalReference r:id="rId2"/>
  </externalReferences>
  <definedNames>
    <definedName name="Z_6E36EA37_049E_4FAE_B719_2847CD16F858_.wvu.Cols" localSheetId="0" hidden="1">Циолк.5!$F:$H,Циолк.5!$L:$O</definedName>
    <definedName name="Z_6E36EA37_049E_4FAE_B719_2847CD16F858_.wvu.Rows" localSheetId="0" hidden="1">Циолк.5!$42:$45</definedName>
    <definedName name="Z_73C0D023_21BD_4441_8EFA_957546C15799_.wvu.Cols" localSheetId="0" hidden="1">Циолк.5!$F:$H,Циолк.5!$L:$O</definedName>
    <definedName name="Z_73C0D023_21BD_4441_8EFA_957546C15799_.wvu.Rows" localSheetId="0" hidden="1">Циолк.5!$42:$45</definedName>
  </definedNames>
  <calcPr calcId="125725"/>
</workbook>
</file>

<file path=xl/calcChain.xml><?xml version="1.0" encoding="utf-8"?>
<calcChain xmlns="http://schemas.openxmlformats.org/spreadsheetml/2006/main">
  <c r="I37" i="1"/>
  <c r="O57" l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 s="1"/>
  <c r="F50" s="1"/>
  <c r="N25"/>
  <c r="N50" s="1"/>
  <c r="M25"/>
  <c r="L25"/>
  <c r="L50" s="1"/>
  <c r="G24"/>
  <c r="E3"/>
  <c r="G44" l="1"/>
  <c r="H44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<sst xmlns="http://schemas.openxmlformats.org/spreadsheetml/2006/main" count="64" uniqueCount="53">
  <si>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адресу:Циолковского,5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</si>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</sst>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topLeftCell="A16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" customHeight="1">
      <c r="A1" s="106" t="s">
        <v>51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7.25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1461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1360.4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100.6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5" customHeight="1">
      <c r="A10" s="96" t="s">
        <v>13</v>
      </c>
      <c r="B10" s="97"/>
      <c r="C10" s="97"/>
      <c r="D10" s="98"/>
      <c r="E10" s="25">
        <v>373071.24</v>
      </c>
      <c r="F10" s="25"/>
      <c r="G10" s="23"/>
      <c r="H10" s="23"/>
      <c r="I10" s="25">
        <v>356261.14</v>
      </c>
      <c r="J10" s="26">
        <v>98051.11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61631.9</v>
      </c>
      <c r="F12" s="25"/>
      <c r="G12" s="23"/>
      <c r="H12" s="23"/>
      <c r="I12" s="25">
        <v>58539.519999999997</v>
      </c>
      <c r="J12" s="26">
        <v>14834.74</v>
      </c>
    </row>
    <row r="13" spans="1:10" ht="16.5" customHeight="1">
      <c r="A13" s="96" t="s">
        <v>16</v>
      </c>
      <c r="B13" s="97"/>
      <c r="C13" s="97"/>
      <c r="D13" s="98"/>
      <c r="E13" s="25">
        <v>87901.96</v>
      </c>
      <c r="F13" s="25"/>
      <c r="G13" s="23"/>
      <c r="H13" s="23"/>
      <c r="I13" s="25">
        <v>83665.36</v>
      </c>
      <c r="J13" s="26">
        <v>21448.91</v>
      </c>
    </row>
    <row r="14" spans="1:10" ht="14.45" customHeight="1">
      <c r="A14" s="89" t="s">
        <v>17</v>
      </c>
      <c r="B14" s="89"/>
      <c r="C14" s="89"/>
      <c r="D14" s="89"/>
      <c r="E14" s="25">
        <v>141284.60999999999</v>
      </c>
      <c r="F14" s="25"/>
      <c r="G14" s="23"/>
      <c r="H14" s="23"/>
      <c r="I14" s="25">
        <v>126476.09</v>
      </c>
      <c r="J14" s="26">
        <v>40083.040000000001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5" customHeight="1">
      <c r="A16" s="102" t="s">
        <v>19</v>
      </c>
      <c r="B16" s="103"/>
      <c r="C16" s="103"/>
      <c r="D16" s="104"/>
      <c r="E16" s="25">
        <v>212429.14</v>
      </c>
      <c r="F16" s="25"/>
      <c r="G16" s="23"/>
      <c r="H16" s="23"/>
      <c r="I16" s="25">
        <v>205023.19</v>
      </c>
      <c r="J16" s="26">
        <v>53316.59</v>
      </c>
    </row>
    <row r="17" spans="1:15" ht="15.75">
      <c r="A17" s="89" t="s">
        <v>20</v>
      </c>
      <c r="B17" s="89"/>
      <c r="C17" s="89"/>
      <c r="D17" s="89"/>
      <c r="E17" s="25">
        <v>21548.880000000001</v>
      </c>
      <c r="F17" s="25"/>
      <c r="G17" s="23"/>
      <c r="H17" s="23"/>
      <c r="I17" s="25">
        <v>20949.189999999999</v>
      </c>
      <c r="J17" s="26">
        <v>5636.42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2827.44</v>
      </c>
      <c r="F21" s="25"/>
      <c r="G21" s="23"/>
      <c r="H21" s="23"/>
      <c r="I21" s="25">
        <v>2525.38</v>
      </c>
      <c r="J21" s="26">
        <v>888.22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52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-73497.5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41088.11</v>
      </c>
      <c r="L25" s="74">
        <f t="shared" ref="L25:O25" si="0">SUM(L27:L31)</f>
        <v>14368.489999999998</v>
      </c>
      <c r="M25" s="74">
        <f t="shared" si="0"/>
        <v>16954.818199999998</v>
      </c>
      <c r="N25" s="74">
        <f t="shared" si="0"/>
        <v>0</v>
      </c>
      <c r="O25" s="74">
        <f t="shared" si="0"/>
        <v>0</v>
      </c>
    </row>
    <row r="26" spans="1:15" ht="29.25" customHeight="1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15619.41</v>
      </c>
      <c r="L27" s="41">
        <v>3695.55</v>
      </c>
      <c r="M27" s="41">
        <f t="shared" ref="M27:M31" si="3">L27*118%</f>
        <v>4360.7489999999998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4592.5</v>
      </c>
      <c r="L28" s="41">
        <v>1114.07</v>
      </c>
      <c r="M28" s="41">
        <f t="shared" si="3"/>
        <v>1314.6025999999999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1395.26</v>
      </c>
      <c r="L29" s="41">
        <v>3462.37</v>
      </c>
      <c r="M29" s="41">
        <f t="shared" si="3"/>
        <v>4085.5965999999999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2065</v>
      </c>
      <c r="L30" s="41">
        <v>1739.89</v>
      </c>
      <c r="M30" s="41">
        <f t="shared" si="3"/>
        <v>2053.0702000000001</v>
      </c>
      <c r="N30" s="41"/>
      <c r="O30" s="41">
        <f t="shared" si="5"/>
        <v>0</v>
      </c>
    </row>
    <row r="31" spans="1:15" ht="45.75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17415.939999999999</v>
      </c>
      <c r="L31" s="41">
        <v>4356.6099999999997</v>
      </c>
      <c r="M31" s="41">
        <f t="shared" si="3"/>
        <v>5140.7997999999998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6">
        <f>SUM(I34:I38)</f>
        <v>77611.56</v>
      </c>
      <c r="L32" s="74">
        <f t="shared" ref="L32:O32" si="6">SUM(L34:L38)</f>
        <v>47439.56</v>
      </c>
      <c r="M32" s="74">
        <f t="shared" si="6"/>
        <v>55978.680799999995</v>
      </c>
      <c r="N32" s="74">
        <f t="shared" si="6"/>
        <v>28649.47</v>
      </c>
      <c r="O32" s="74">
        <f t="shared" si="6"/>
        <v>28832.253618599996</v>
      </c>
    </row>
    <row r="33" spans="1:16" ht="36.75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4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40618.129999999997</v>
      </c>
      <c r="L34" s="41">
        <v>9120.59</v>
      </c>
      <c r="M34" s="41">
        <f t="shared" ref="M34:M38" si="7">L34*118%</f>
        <v>10762.296199999999</v>
      </c>
      <c r="N34" s="41">
        <v>17822.689999999999</v>
      </c>
      <c r="O34" s="41">
        <f t="shared" ref="O34:O38" si="8">N34*$O$23</f>
        <v>17936.398762199999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9505.52</v>
      </c>
      <c r="L35" s="41">
        <v>2747.8</v>
      </c>
      <c r="M35" s="41">
        <f t="shared" si="7"/>
        <v>3242.404</v>
      </c>
      <c r="N35" s="41">
        <v>3428.36</v>
      </c>
      <c r="O35" s="41">
        <f t="shared" si="8"/>
        <v>3450.2329368000005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1671.96</v>
      </c>
      <c r="L36" s="41">
        <v>593.66</v>
      </c>
      <c r="M36" s="41">
        <f t="shared" si="7"/>
        <v>700.51879999999994</v>
      </c>
      <c r="N36" s="41">
        <v>3476.52</v>
      </c>
      <c r="O36" s="41">
        <f t="shared" si="8"/>
        <v>3498.7001976000001</v>
      </c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3898.96+1133.83</f>
        <v>5032.79</v>
      </c>
      <c r="L37" s="42">
        <v>17788.8</v>
      </c>
      <c r="M37" s="42">
        <f t="shared" si="7"/>
        <v>20990.784</v>
      </c>
      <c r="N37" s="42"/>
      <c r="O37" s="42">
        <f t="shared" si="8"/>
        <v>0</v>
      </c>
    </row>
    <row r="38" spans="1:16" ht="42.75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20783.16</v>
      </c>
      <c r="J38" s="43"/>
      <c r="K38" s="43"/>
      <c r="L38" s="44">
        <v>17188.71</v>
      </c>
      <c r="M38" s="44">
        <f t="shared" si="7"/>
        <v>20282.677799999998</v>
      </c>
      <c r="N38" s="44">
        <v>3921.9</v>
      </c>
      <c r="O38" s="44">
        <f t="shared" si="8"/>
        <v>3946.9217220000005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6">
        <f t="shared" si="9"/>
        <v>64451.93</v>
      </c>
      <c r="J39" s="47"/>
      <c r="K39" s="47"/>
      <c r="L39" s="47">
        <f t="shared" si="9"/>
        <v>13567.25</v>
      </c>
      <c r="M39" s="47">
        <f t="shared" si="9"/>
        <v>16009.354999999998</v>
      </c>
      <c r="N39" s="47">
        <f t="shared" si="9"/>
        <v>57031.169999999991</v>
      </c>
      <c r="O39" s="47">
        <f t="shared" si="9"/>
        <v>57395.028864599997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41145.730000000003</v>
      </c>
      <c r="J40" s="43"/>
      <c r="K40" s="43"/>
      <c r="L40" s="44">
        <v>177.61</v>
      </c>
      <c r="M40" s="44">
        <f t="shared" ref="M40:M48" si="10">L40*118%</f>
        <v>209.57980000000001</v>
      </c>
      <c r="N40" s="44">
        <v>39616.769999999997</v>
      </c>
      <c r="O40" s="44">
        <f t="shared" ref="O40:O49" si="11">N40*$O$23</f>
        <v>39869.524992599996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8289.65</v>
      </c>
      <c r="J41" s="43"/>
      <c r="K41" s="43"/>
      <c r="L41" s="44">
        <v>52.5</v>
      </c>
      <c r="M41" s="44">
        <f t="shared" si="10"/>
        <v>61.949999999999996</v>
      </c>
      <c r="N41" s="44">
        <v>7966.02</v>
      </c>
      <c r="O41" s="44">
        <f t="shared" si="11"/>
        <v>8016.8432076000008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4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4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4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4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5844.31</v>
      </c>
      <c r="J46" s="43"/>
      <c r="K46" s="43"/>
      <c r="L46" s="44">
        <v>21.5</v>
      </c>
      <c r="M46" s="44">
        <f t="shared" si="10"/>
        <v>25.369999999999997</v>
      </c>
      <c r="N46" s="44">
        <v>420.99</v>
      </c>
      <c r="O46" s="44">
        <f t="shared" si="11"/>
        <v>423.67591620000002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854.13</v>
      </c>
      <c r="J47" s="43"/>
      <c r="K47" s="43"/>
      <c r="L47" s="44">
        <v>7862.06</v>
      </c>
      <c r="M47" s="44">
        <f t="shared" si="10"/>
        <v>9277.2307999999994</v>
      </c>
      <c r="N47" s="44"/>
      <c r="O47" s="44">
        <f t="shared" si="11"/>
        <v>0</v>
      </c>
      <c r="P47" s="43"/>
    </row>
    <row r="48" spans="1:16" ht="44.25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8318.11</v>
      </c>
      <c r="J48" s="43"/>
      <c r="K48" s="43"/>
      <c r="L48" s="44">
        <v>5453.58</v>
      </c>
      <c r="M48" s="44">
        <f t="shared" si="10"/>
        <v>6435.2243999999992</v>
      </c>
      <c r="N48" s="44">
        <v>9027.39</v>
      </c>
      <c r="O48" s="44">
        <f>N48*$O$23</f>
        <v>9084.9847482000005</v>
      </c>
      <c r="P48" s="43"/>
    </row>
    <row r="49" spans="1:16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171.85</v>
      </c>
      <c r="J49" s="43"/>
      <c r="K49" s="43"/>
      <c r="L49" s="44">
        <v>143.16999999999999</v>
      </c>
      <c r="M49" s="44">
        <f>L49*118%</f>
        <v>168.94059999999999</v>
      </c>
      <c r="N49" s="44">
        <v>222.3</v>
      </c>
      <c r="O49" s="44">
        <f t="shared" si="11"/>
        <v>223.71827400000004</v>
      </c>
      <c r="P49" s="43"/>
    </row>
    <row r="50" spans="1:16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183323.45</v>
      </c>
      <c r="J50" s="43"/>
      <c r="K50" s="43"/>
      <c r="L50" s="48">
        <f t="shared" ref="L50:O50" si="12">L25+L32+L39+L49</f>
        <v>75518.469999999987</v>
      </c>
      <c r="M50" s="48">
        <f t="shared" si="12"/>
        <v>89111.794599999994</v>
      </c>
      <c r="N50" s="48">
        <f t="shared" si="12"/>
        <v>85902.939999999988</v>
      </c>
      <c r="O50" s="48">
        <f t="shared" si="12"/>
        <v>86451.000757199989</v>
      </c>
      <c r="P50" s="43"/>
    </row>
    <row r="51" spans="1:16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25543.95</v>
      </c>
      <c r="J51" s="43"/>
      <c r="K51" s="43"/>
      <c r="L51" s="44"/>
      <c r="M51" s="44"/>
      <c r="N51" s="44"/>
      <c r="O51" s="44"/>
      <c r="P51" s="43"/>
    </row>
    <row r="52" spans="1:16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18647</v>
      </c>
      <c r="J52" s="43"/>
      <c r="K52" s="43"/>
      <c r="L52" s="44"/>
      <c r="M52" s="44"/>
      <c r="N52" s="44"/>
      <c r="O52" s="44"/>
      <c r="P52" s="43"/>
    </row>
    <row r="53" spans="1:16" ht="17.2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12351.34</v>
      </c>
      <c r="J53" s="43"/>
      <c r="K53" s="43"/>
      <c r="L53" s="44"/>
      <c r="M53" s="44"/>
      <c r="N53" s="44"/>
      <c r="O53" s="44"/>
      <c r="P53" s="43"/>
    </row>
    <row r="54" spans="1:16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239865.74000000002</v>
      </c>
      <c r="J54" s="43"/>
      <c r="K54" s="43"/>
      <c r="L54" s="44"/>
      <c r="M54" s="44"/>
      <c r="N54" s="44"/>
      <c r="O54" s="44"/>
      <c r="P54" s="43"/>
    </row>
    <row r="55" spans="1:16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212429.14</v>
      </c>
      <c r="J55" s="43"/>
      <c r="K55" s="43"/>
      <c r="L55" s="44"/>
      <c r="M55" s="44"/>
      <c r="N55" s="44"/>
      <c r="O55" s="44"/>
      <c r="P55" s="43"/>
    </row>
    <row r="56" spans="1:16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205023.19</v>
      </c>
      <c r="J56" s="43"/>
      <c r="K56" s="51"/>
      <c r="L56" s="44"/>
      <c r="M56" s="44"/>
      <c r="N56" s="44"/>
      <c r="O56" s="44"/>
      <c r="P56" s="43"/>
    </row>
    <row r="57" spans="1:16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-100934.1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8" spans="1:16">
      <c r="J58" s="43"/>
      <c r="K58" s="43"/>
      <c r="L58" s="43"/>
      <c r="M58" s="43"/>
      <c r="N58" s="43"/>
      <c r="O58" s="43"/>
      <c r="P58" s="43"/>
    </row>
    <row r="59" spans="1:16">
      <c r="G59" s="52">
        <f>F50+G50</f>
        <v>521468.98000000004</v>
      </c>
      <c r="H59" s="52"/>
      <c r="I59" s="52"/>
      <c r="J59" s="43"/>
      <c r="K59" s="43"/>
      <c r="L59" s="43"/>
      <c r="M59" s="43"/>
      <c r="N59" s="43"/>
      <c r="O59" s="43"/>
      <c r="P59" s="43"/>
    </row>
    <row r="60" spans="1:16">
      <c r="J60" s="43"/>
      <c r="K60" s="43"/>
      <c r="L60" s="43"/>
      <c r="M60" s="43"/>
      <c r="N60" s="43"/>
      <c r="O60" s="43"/>
      <c r="P60" s="43"/>
    </row>
    <row r="61" spans="1:16">
      <c r="J61" s="43"/>
      <c r="K61" s="43"/>
      <c r="L61" s="43"/>
      <c r="M61" s="43"/>
      <c r="N61" s="43"/>
      <c r="O61" s="43"/>
      <c r="P61" s="4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2013-05-24T07:54:40Z</dcterms:created>
  <dcterms:modified xsi:type="dcterms:W3CDTF">2014-05-12T12:57:46Z</dcterms:modified>
</cp:coreProperties>
</file>